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35" windowWidth="18195" windowHeight="5955"/>
  </bookViews>
  <sheets>
    <sheet name="21 T4 " sheetId="2" r:id="rId1"/>
    <sheet name="21C1+C3+C5+C6+C7" sheetId="1" r:id="rId2"/>
  </sheets>
  <definedNames>
    <definedName name="_xlnm.Print_Titles" localSheetId="0">'21 T4 '!$10:$10</definedName>
    <definedName name="_xlnm.Print_Titles" localSheetId="1">'21C1+C3+C5+C6+C7'!$10:$10</definedName>
  </definedNames>
  <calcPr calcId="145621"/>
</workbook>
</file>

<file path=xl/calcChain.xml><?xml version="1.0" encoding="utf-8"?>
<calcChain xmlns="http://schemas.openxmlformats.org/spreadsheetml/2006/main">
  <c r="F35" i="1" l="1"/>
  <c r="F62" i="1"/>
  <c r="F52" i="1"/>
  <c r="F28" i="1"/>
  <c r="F20" i="1"/>
  <c r="F11" i="1"/>
  <c r="C75" i="1"/>
  <c r="C57" i="2"/>
  <c r="F47" i="2"/>
  <c r="F37" i="2"/>
  <c r="F29" i="2"/>
  <c r="F21" i="2"/>
  <c r="F11" i="2"/>
  <c r="F42" i="1"/>
  <c r="F57" i="2" l="1"/>
  <c r="F75" i="1"/>
</calcChain>
</file>

<file path=xl/sharedStrings.xml><?xml version="1.0" encoding="utf-8"?>
<sst xmlns="http://schemas.openxmlformats.org/spreadsheetml/2006/main" count="258" uniqueCount="183">
  <si>
    <t>THÀNH PHỐ HỒ CHÍ MINH</t>
  </si>
  <si>
    <t>21T4-ĐCN1</t>
  </si>
  <si>
    <t>Điện công nghiệp</t>
  </si>
  <si>
    <t>21T4-ĐĐT1</t>
  </si>
  <si>
    <t>Công nghệ kỹ thuật điện, điện tử</t>
  </si>
  <si>
    <t>21T4-CĐT1</t>
  </si>
  <si>
    <t>Cơ điện tử</t>
  </si>
  <si>
    <t>21T4-TĐH1</t>
  </si>
  <si>
    <t>21T4-CTM1</t>
  </si>
  <si>
    <t>Công nghệ chế tạo máy</t>
  </si>
  <si>
    <t>21T4-CCK1</t>
  </si>
  <si>
    <t>21T4-CKC1</t>
  </si>
  <si>
    <t>Cơ khí chế tạo</t>
  </si>
  <si>
    <t>21T4-KML1</t>
  </si>
  <si>
    <t>Kỹ thuật máy lạnh và điều hòa không khí</t>
  </si>
  <si>
    <t>21T4-VSL1</t>
  </si>
  <si>
    <t>Vận hành, sửa chữa thiết bị lạnh</t>
  </si>
  <si>
    <t>21T4-CNÔ1</t>
  </si>
  <si>
    <t>Công nghệ Ô tô</t>
  </si>
  <si>
    <t>21T4-CNÔ2</t>
  </si>
  <si>
    <t>21T4-CNÔ3</t>
  </si>
  <si>
    <t>21T4-CNÔ4</t>
  </si>
  <si>
    <t>21T4-ANM1</t>
  </si>
  <si>
    <t>An ninh mạng</t>
  </si>
  <si>
    <t>21T4-CMT1</t>
  </si>
  <si>
    <t>Công nghệ kỹ thuật phần cứng máy tính</t>
  </si>
  <si>
    <t>21T4-TKĐ1</t>
  </si>
  <si>
    <t>Thiết kế đồ họa</t>
  </si>
  <si>
    <t>21T4-TKĐ2</t>
  </si>
  <si>
    <t>21T4-TKW1</t>
  </si>
  <si>
    <t>Thiết kế trang Web</t>
  </si>
  <si>
    <t>21T4-ĐHĐ1</t>
  </si>
  <si>
    <t>Đồ họa đa phương tiện</t>
  </si>
  <si>
    <t>21T4-THU1</t>
  </si>
  <si>
    <t>Tin học ứng dụng</t>
  </si>
  <si>
    <t>21T4-LTM1</t>
  </si>
  <si>
    <t>Lập trình máy tính</t>
  </si>
  <si>
    <t>21T4-LTM2</t>
  </si>
  <si>
    <t>21T4-LTM3</t>
  </si>
  <si>
    <t>21T4-QTM1</t>
  </si>
  <si>
    <t>Quản trị mạng máy tính</t>
  </si>
  <si>
    <t>21T4-LGT1</t>
  </si>
  <si>
    <t>Logistics</t>
  </si>
  <si>
    <t>21T4-TCD1</t>
  </si>
  <si>
    <t>Tài chính doanh nghiệp</t>
  </si>
  <si>
    <t>21T4-KTD1</t>
  </si>
  <si>
    <t>Kế toán doanh nghiệp</t>
  </si>
  <si>
    <t>21T4-QTD1</t>
  </si>
  <si>
    <t>Quản trị doanh nghiệp vừa và nhỏ</t>
  </si>
  <si>
    <t>21T4-QTD2</t>
  </si>
  <si>
    <t>21T4-QKS1</t>
  </si>
  <si>
    <t>Quản trị khách sạn</t>
  </si>
  <si>
    <t>21T4-QLH1</t>
  </si>
  <si>
    <t>Quản trị lữ hành</t>
  </si>
  <si>
    <t>21T4-QDL1</t>
  </si>
  <si>
    <t>Quản trị du lịch MICE</t>
  </si>
  <si>
    <t>21T4-QNH1</t>
  </si>
  <si>
    <t>Nghiệp vụ nhà hàng</t>
  </si>
  <si>
    <t>21T4-TMĐ1</t>
  </si>
  <si>
    <t>Thương mại điện tử</t>
  </si>
  <si>
    <t>21T4-KLB1</t>
  </si>
  <si>
    <t>Kỹ thuật làm bánh</t>
  </si>
  <si>
    <t>21T4-NNA1</t>
  </si>
  <si>
    <t>Tiếng Anh</t>
  </si>
  <si>
    <t>21T4-NNA2</t>
  </si>
  <si>
    <t>21T4-NTN1</t>
  </si>
  <si>
    <t>Tiếng Nhật</t>
  </si>
  <si>
    <t>21T4-NHQ1</t>
  </si>
  <si>
    <t>Tiếng Hàn Quốc</t>
  </si>
  <si>
    <t>21T4-CNM1</t>
  </si>
  <si>
    <t>21T4-KXD1</t>
  </si>
  <si>
    <t>Kỹ thuật Xây dựng</t>
  </si>
  <si>
    <t>Tổng cộng</t>
  </si>
  <si>
    <t>Lớp chính khóa</t>
  </si>
  <si>
    <t xml:space="preserve">Lớp </t>
  </si>
  <si>
    <t>Ngành</t>
  </si>
  <si>
    <t>Lịch học</t>
  </si>
  <si>
    <t>Số SV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</si>
  <si>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</si>
  <si>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</si>
  <si>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</si>
  <si>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</si>
  <si>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Công nghệ kỹ thuật điều 
khiển tự động</t>
  </si>
  <si>
    <t xml:space="preserve"> Áp dụng từ ngày 04/11/2022 đến hết ngày 26/6/2022</t>
  </si>
  <si>
    <t>NĂM HỌC 2021 - 2022</t>
  </si>
  <si>
    <t>21T2-ĐCN1</t>
  </si>
  <si>
    <t>Vận hành, sửa chữa thiết 
bị lạnh</t>
  </si>
  <si>
    <t>Công nghệ kỹ thuật cơ 
khí</t>
  </si>
  <si>
    <t>Công nghệ may và 
thời trang</t>
  </si>
  <si>
    <t>Chiều Thứ Sáu
Từ 14g00 đến 17g00</t>
  </si>
  <si>
    <r>
      <t>Chiều Thứ Hai</t>
    </r>
    <r>
      <rPr>
        <b/>
        <i/>
        <sz val="14"/>
        <color indexed="8"/>
        <rFont val="Times New Roman"/>
        <family val="1"/>
      </rPr>
      <t xml:space="preserve">
Từ 14g00 đến 17g00</t>
    </r>
  </si>
  <si>
    <r>
      <t xml:space="preserve">Chiều Thứ Tư
</t>
    </r>
    <r>
      <rPr>
        <b/>
        <i/>
        <sz val="14"/>
        <color indexed="8"/>
        <rFont val="Times New Roman"/>
        <family val="1"/>
      </rPr>
      <t>Từ 14g00 đến 17g00</t>
    </r>
  </si>
  <si>
    <r>
      <t xml:space="preserve">Sáng Thứ Bảy
</t>
    </r>
    <r>
      <rPr>
        <b/>
        <i/>
        <sz val="14"/>
        <color indexed="8"/>
        <rFont val="Times New Roman"/>
        <family val="1"/>
      </rPr>
      <t>Từ 7g30 đến 10g30</t>
    </r>
  </si>
  <si>
    <t>TP. Hồ Chí Minh, ngày 17 tháng 01 năm 2022</t>
  </si>
  <si>
    <t>HIỆU TRƯỞNG</t>
  </si>
  <si>
    <r>
      <t xml:space="preserve">Sáng Thứ Năm
</t>
    </r>
    <r>
      <rPr>
        <b/>
        <i/>
        <sz val="14"/>
        <color indexed="8"/>
        <rFont val="Times New Roman"/>
        <family val="1"/>
      </rPr>
      <t>Từ 7g30 đến 10g30</t>
    </r>
  </si>
  <si>
    <t>Kỹ năng mềm 1</t>
  </si>
  <si>
    <t>Kỹ năng mềm 2</t>
  </si>
  <si>
    <t>Kỹ năng mềm 3</t>
  </si>
  <si>
    <t>Kỹ năng mềm 4</t>
  </si>
  <si>
    <t>Kỹ năng mềm 5</t>
  </si>
  <si>
    <t>THỜI KHÓA BIỂU LỚP KỸ NĂNG MỀM KHÓA 21T4, 21T2</t>
  </si>
  <si>
    <t>THỜI KHÓA BIỂU LỚP KỸ NĂNG MỀM KHÓA 21C1, C3, C5, C6, C7</t>
  </si>
  <si>
    <t>21C1-ĐCN1</t>
  </si>
  <si>
    <t>21C1-ĐCN2</t>
  </si>
  <si>
    <t>21C1-ĐĐT1</t>
  </si>
  <si>
    <t>21C1-ĐĐT2</t>
  </si>
  <si>
    <t>21C1-CĐT1</t>
  </si>
  <si>
    <t>21C1-TĐH1</t>
  </si>
  <si>
    <t>Công nghệ kỹ thuật điều khiển và tự động hóa</t>
  </si>
  <si>
    <t>21C1-KML1</t>
  </si>
  <si>
    <t>21C1-VSL1</t>
  </si>
  <si>
    <t>21C1-CNL1</t>
  </si>
  <si>
    <t>Công nghệ kỹ thuật nhiệt</t>
  </si>
  <si>
    <t>21C1-CCK1</t>
  </si>
  <si>
    <t>21C1-CCK2</t>
  </si>
  <si>
    <t>21C1-CCK3</t>
  </si>
  <si>
    <t>21C1-CCK4</t>
  </si>
  <si>
    <t>21C1-CTM1</t>
  </si>
  <si>
    <t>21C1-CNÔ1</t>
  </si>
  <si>
    <t>21C1-CNÔ2</t>
  </si>
  <si>
    <t>21C1-CNÔ3</t>
  </si>
  <si>
    <t>21C1-CNÔ4</t>
  </si>
  <si>
    <t>21C1-CNÔ5</t>
  </si>
  <si>
    <t>21C1-CNÔ6</t>
  </si>
  <si>
    <t>21C1-CNÔ7</t>
  </si>
  <si>
    <t>21C1-CNÔ8</t>
  </si>
  <si>
    <t>21C1-CNÔ9</t>
  </si>
  <si>
    <t>21C1-CNÔ10</t>
  </si>
  <si>
    <t>21C1-CMT1</t>
  </si>
  <si>
    <t>21C1-TKĐ1</t>
  </si>
  <si>
    <t>21C1-TKĐ2</t>
  </si>
  <si>
    <t>21C1-TKW1</t>
  </si>
  <si>
    <t>21C1-LTM1</t>
  </si>
  <si>
    <t>21C1-LTM2</t>
  </si>
  <si>
    <t>21C1-QTM1</t>
  </si>
  <si>
    <t>21C1-CNM1</t>
  </si>
  <si>
    <t>Công nghệ may</t>
  </si>
  <si>
    <t>21C1-LGT1</t>
  </si>
  <si>
    <t>21C1-TCD1</t>
  </si>
  <si>
    <t>21C1-KTD1</t>
  </si>
  <si>
    <t>21C1-QTD1</t>
  </si>
  <si>
    <t>21C1-QTD2</t>
  </si>
  <si>
    <t>21C1-QKS1</t>
  </si>
  <si>
    <t>21C1-QNH1</t>
  </si>
  <si>
    <t>21C1-TMĐ1</t>
  </si>
  <si>
    <t>21C1-KLB1</t>
  </si>
  <si>
    <t>21C1-NNA1</t>
  </si>
  <si>
    <t>21C1-KXD1</t>
  </si>
  <si>
    <t>Kỹ thuật xây dựng</t>
  </si>
  <si>
    <t>21C3-CĐT1</t>
  </si>
  <si>
    <t>21C3-CCK1</t>
  </si>
  <si>
    <t>21C3-CNÔ1</t>
  </si>
  <si>
    <t>21C3-CNÔ2</t>
  </si>
  <si>
    <t>21C3-CNÔ4</t>
  </si>
  <si>
    <t>21C3-CNÔ3</t>
  </si>
  <si>
    <t>21C3-LTM1</t>
  </si>
  <si>
    <t>21C5-CĐT1</t>
  </si>
  <si>
    <t>21C5-CNÔ1</t>
  </si>
  <si>
    <t>21C6-CNÔ1</t>
  </si>
  <si>
    <t>21C6-CNÔ2</t>
  </si>
  <si>
    <t>21C7-ĐCN1</t>
  </si>
  <si>
    <t>21C7-CCK1</t>
  </si>
  <si>
    <t>21C7-LTM1</t>
  </si>
  <si>
    <t>21C7-NNA1</t>
  </si>
  <si>
    <t>Kỹ năng mềm 6</t>
  </si>
  <si>
    <r>
      <t>Sáng Thứ Hai</t>
    </r>
    <r>
      <rPr>
        <b/>
        <i/>
        <sz val="14"/>
        <color indexed="8"/>
        <rFont val="Times New Roman"/>
        <family val="1"/>
      </rPr>
      <t xml:space="preserve">
Từ 7g30 đến 10g30</t>
    </r>
  </si>
  <si>
    <t>Kỹ năng mềm 7</t>
  </si>
  <si>
    <r>
      <t xml:space="preserve">Sáng Thứ Tư
</t>
    </r>
    <r>
      <rPr>
        <b/>
        <i/>
        <sz val="14"/>
        <color indexed="8"/>
        <rFont val="Times New Roman"/>
        <family val="1"/>
      </rPr>
      <t>Từ 7g30 đến 10g30</t>
    </r>
  </si>
  <si>
    <t>Kỹ năng mềm 8</t>
  </si>
  <si>
    <t>Kỹ năng mềm 9</t>
  </si>
  <si>
    <r>
      <t xml:space="preserve">Chiều Thứ Ba
</t>
    </r>
    <r>
      <rPr>
        <b/>
        <i/>
        <sz val="14"/>
        <color indexed="8"/>
        <rFont val="Times New Roman"/>
        <family val="1"/>
      </rPr>
      <t>Từ 14g00 đến 17g00</t>
    </r>
  </si>
  <si>
    <t>Kỹ năng mềm 10</t>
  </si>
  <si>
    <t>Kỹ năng mềm 11</t>
  </si>
  <si>
    <t>Kỹ năng mềm 12</t>
  </si>
  <si>
    <t>Công nghệ kỹ thuật phần 
cứng máy tính</t>
  </si>
  <si>
    <t>Công nghệ kỹ thuật 
cơ khí</t>
  </si>
  <si>
    <t>Kỹ thuật máy lạnh và 
điều hòa không khí</t>
  </si>
  <si>
    <t>Quản trị doanh nghiệp 
vừa và nhỏ</t>
  </si>
  <si>
    <r>
      <t xml:space="preserve">Chiều Thứ Năm
</t>
    </r>
    <r>
      <rPr>
        <b/>
        <i/>
        <sz val="14"/>
        <color indexed="8"/>
        <rFont val="Times New Roman"/>
        <family val="1"/>
      </rPr>
      <t>Từ 14g00 đến 17g00</t>
    </r>
  </si>
  <si>
    <r>
      <t xml:space="preserve">Chiều Bảy
</t>
    </r>
    <r>
      <rPr>
        <b/>
        <i/>
        <sz val="14"/>
        <color indexed="8"/>
        <rFont val="Times New Roman"/>
        <family val="1"/>
      </rPr>
      <t>Từ 14g00 đến 17g00</t>
    </r>
  </si>
  <si>
    <r>
      <t xml:space="preserve">Sáng Thứ Sáu
</t>
    </r>
    <r>
      <rPr>
        <b/>
        <i/>
        <sz val="14"/>
        <color indexed="8"/>
        <rFont val="Times New Roman"/>
        <family val="1"/>
      </rPr>
      <t>Từ 7g30 đến 10g30</t>
    </r>
  </si>
  <si>
    <r>
      <t xml:space="preserve">Sáng Thứ Ba
</t>
    </r>
    <r>
      <rPr>
        <b/>
        <i/>
        <sz val="14"/>
        <color indexed="8"/>
        <rFont val="Times New Roman"/>
        <family val="1"/>
      </rPr>
      <t>Từ 7g30 đến 10g30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</si>
</sst>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Calibri"/>
      <family val="2"/>
      <charset val="163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5"/>
      <name val="Times New Roman"/>
      <family val="1"/>
    </font>
    <font>
      <b/>
      <i/>
      <sz val="15"/>
      <color theme="1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b/>
      <sz val="14"/>
      <color indexed="8"/>
      <name val="Times New Roman"/>
      <family val="1"/>
    </font>
    <font>
      <b/>
      <i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5"/>
      <color rgb="FFFF0000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5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Alignment="1"/>
    <xf numFmtId="0" fontId="1" fillId="0" borderId="0" xfId="0" applyFont="1" applyAlignment="1"/>
    <xf numFmtId="0" fontId="8" fillId="0" borderId="0" xfId="0" applyFont="1"/>
    <xf numFmtId="0" fontId="12" fillId="4" borderId="2" xfId="0" applyFont="1" applyFill="1" applyBorder="1" applyAlignment="1">
      <alignment vertical="center"/>
    </xf>
    <xf numFmtId="0" fontId="12" fillId="4" borderId="2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12" fillId="4" borderId="2" xfId="0" applyFont="1" applyFill="1" applyBorder="1" applyAlignment="1">
      <alignment vertical="center" wrapText="1"/>
    </xf>
    <xf numFmtId="0" fontId="11" fillId="3" borderId="0" xfId="0" applyFont="1" applyFill="1" applyAlignment="1"/>
    <xf numFmtId="0" fontId="10" fillId="0" borderId="0" xfId="0" applyFont="1" applyAlignment="1"/>
    <xf numFmtId="0" fontId="2" fillId="0" borderId="0" xfId="0" applyFont="1" applyAlignment="1"/>
    <xf numFmtId="0" fontId="9" fillId="3" borderId="2" xfId="0" applyNumberFormat="1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/>
    <xf numFmtId="0" fontId="14" fillId="0" borderId="0" xfId="0" applyFont="1"/>
    <xf numFmtId="0" fontId="16" fillId="0" borderId="2" xfId="0" applyFont="1" applyBorder="1"/>
    <xf numFmtId="0" fontId="4" fillId="4" borderId="2" xfId="0" applyFont="1" applyFill="1" applyBorder="1" applyAlignment="1">
      <alignment vertical="center"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 vertical="center" indent="4"/>
    </xf>
    <xf numFmtId="0" fontId="14" fillId="0" borderId="0" xfId="0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 textRotation="90" wrapText="1"/>
    </xf>
    <xf numFmtId="0" fontId="23" fillId="5" borderId="1" xfId="0" applyFont="1" applyFill="1" applyBorder="1" applyAlignment="1">
      <alignment horizontal="center" vertical="center" wrapText="1"/>
    </xf>
    <xf numFmtId="0" fontId="5" fillId="5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/>
    </xf>
    <xf numFmtId="0" fontId="1" fillId="3" borderId="2" xfId="0" applyNumberFormat="1" applyFont="1" applyFill="1" applyBorder="1" applyAlignment="1">
      <alignment horizontal="left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24" fillId="5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textRotation="90" wrapText="1"/>
    </xf>
    <xf numFmtId="0" fontId="17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 wrapText="1"/>
    </xf>
    <xf numFmtId="0" fontId="4" fillId="4" borderId="2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2" fillId="3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center" vertical="center" textRotation="90" wrapText="1"/>
    </xf>
    <xf numFmtId="0" fontId="10" fillId="3" borderId="6" xfId="0" applyFont="1" applyFill="1" applyBorder="1" applyAlignment="1">
      <alignment horizontal="center" vertical="center" textRotation="90" wrapText="1"/>
    </xf>
    <xf numFmtId="0" fontId="10" fillId="3" borderId="7" xfId="0" applyFont="1" applyFill="1" applyBorder="1" applyAlignment="1">
      <alignment horizontal="center" vertical="center" textRotation="90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7" fillId="4" borderId="8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3" fillId="3" borderId="3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600280</xdr:colOff>
      <xdr:row>3</xdr:row>
      <xdr:rowOff>15875</xdr:rowOff>
    </xdr:from>
    <xdr:to>
      <xdr:col>3</xdr:col>
      <xdr:colOff>441530</xdr:colOff>
      <xdr:row>3</xdr:row>
      <xdr:rowOff>19050</xdr:rowOff>
    </xdr:to>
    <xdr:cxnSp macro="">
      <xdr:nvCxnSpPr>
        <xdr:cNvPr id="2" name="Straight Connector 1">
          <a:extLst>
            <a:ext uri="{FF2B5EF4-FFF2-40B4-BE49-F238E27FC236}"/>
          </a:extLst>
        </xdr:cNvPr>
        <xdr:cNvCxnSpPr/>
      </xdr:nvCxnSpPr>
      <xdr:spPr>
        <a:xfrm>
          <a:off x="968990" y="668798"/>
          <a:ext cx="1147096" cy="3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710073</xdr:colOff>
      <xdr:row>2</xdr:row>
      <xdr:rowOff>20895</xdr:rowOff>
    </xdr:from>
    <xdr:to>
      <xdr:col>5</xdr:col>
      <xdr:colOff>407118</xdr:colOff>
      <xdr:row>2</xdr:row>
      <xdr:rowOff>23044</xdr:rowOff>
    </xdr:to>
    <xdr:cxnSp macro="">
      <xdr:nvCxnSpPr>
        <xdr:cNvPr id="3" name="Straight Connector 2">
          <a:extLst>
            <a:ext uri="{FF2B5EF4-FFF2-40B4-BE49-F238E27FC236}"/>
          </a:extLst>
        </xdr:cNvPr>
        <xdr:cNvCxnSpPr/>
      </xdr:nvCxnSpPr>
      <xdr:spPr>
        <a:xfrm>
          <a:off x="3728883" y="466419"/>
          <a:ext cx="1801763" cy="21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569554</xdr:colOff>
      <xdr:row>3</xdr:row>
      <xdr:rowOff>23556</xdr:rowOff>
    </xdr:from>
    <xdr:to>
      <xdr:col>3</xdr:col>
      <xdr:colOff>410804</xdr:colOff>
      <xdr:row>3</xdr:row>
      <xdr:rowOff>26731</xdr:rowOff>
    </xdr:to>
    <xdr:cxnSp macro="">
      <xdr:nvCxnSpPr>
        <xdr:cNvPr id="6" name="Straight Connector 5">
          <a:extLst>
            <a:ext uri="{FF2B5EF4-FFF2-40B4-BE49-F238E27FC236}"/>
          </a:extLst>
        </xdr:cNvPr>
        <xdr:cNvCxnSpPr/>
      </xdr:nvCxnSpPr>
      <xdr:spPr>
        <a:xfrm>
          <a:off x="938264" y="676479"/>
          <a:ext cx="1147096" cy="3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710073</xdr:colOff>
      <xdr:row>2</xdr:row>
      <xdr:rowOff>13214</xdr:rowOff>
    </xdr:from>
    <xdr:to>
      <xdr:col>5</xdr:col>
      <xdr:colOff>407118</xdr:colOff>
      <xdr:row>2</xdr:row>
      <xdr:rowOff>15363</xdr:rowOff>
    </xdr:to>
    <xdr:cxnSp macro="">
      <xdr:nvCxnSpPr>
        <xdr:cNvPr id="7" name="Straight Connector 6">
          <a:extLst>
            <a:ext uri="{FF2B5EF4-FFF2-40B4-BE49-F238E27FC236}"/>
          </a:extLst>
        </xdr:cNvPr>
        <xdr:cNvCxnSpPr/>
      </xdr:nvCxnSpPr>
      <xdr:spPr>
        <a:xfrm>
          <a:off x="3728883" y="458738"/>
          <a:ext cx="1801763" cy="21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showGridLines="0" tabSelected="1" zoomScale="124" zoomScaleNormal="124" workbookViewId="0">
      <selection activeCell="E11" sqref="E11:E19"/>
    </sheetView>
  </sheetViews>
  <sheetFormatPr defaultRowHeight="15.75"/>
  <cols>
    <col min="1" max="1" width="5.5703125" style="2" customWidth="1"/>
    <col min="2" max="2" width="14" style="1" customWidth="1"/>
    <col min="3" max="3" width="5.5703125" style="2" customWidth="1"/>
    <col min="4" max="4" width="20.140625" style="2" customWidth="1"/>
    <col min="5" max="5" width="31.5703125" style="2" customWidth="1"/>
    <col min="6" max="6" width="16.42578125" style="2" customWidth="1"/>
    <col min="7" max="7" width="4.42578125" style="2" customWidth="1"/>
    <col min="8" max="16384" width="9.140625" style="2"/>
  </cols>
  <sheetData>
    <row r="1" spans="1:10" ht="17.25" customHeight="1">
      <c r="A1" s="60" t="s">
        <v>78</v>
      </c>
      <c r="B1" s="60"/>
      <c r="C1" s="60"/>
      <c r="D1" s="60"/>
      <c r="E1" s="16" t="s">
        <v>79</v>
      </c>
      <c r="F1" s="17"/>
      <c r="H1" s="16"/>
      <c r="I1" s="16"/>
    </row>
    <row r="2" spans="1:10" ht="17.25" customHeight="1">
      <c r="A2" s="61" t="s">
        <v>80</v>
      </c>
      <c r="B2" s="61"/>
      <c r="C2" s="61"/>
      <c r="D2" s="61"/>
      <c r="E2" s="61" t="s">
        <v>81</v>
      </c>
      <c r="F2" s="61"/>
      <c r="H2" s="16"/>
      <c r="I2" s="16"/>
    </row>
    <row r="3" spans="1:10" ht="16.5" customHeight="1">
      <c r="A3" s="61" t="s">
        <v>0</v>
      </c>
      <c r="B3" s="61"/>
      <c r="C3" s="61"/>
      <c r="D3" s="61"/>
      <c r="E3" s="16"/>
      <c r="F3" s="16"/>
      <c r="G3" s="13"/>
      <c r="H3" s="14"/>
      <c r="I3" s="15"/>
      <c r="J3" s="16"/>
    </row>
    <row r="4" spans="1:10" ht="15" customHeight="1">
      <c r="B4" s="17"/>
      <c r="C4" s="17"/>
      <c r="D4" s="14"/>
      <c r="E4" s="14"/>
      <c r="F4" s="14"/>
      <c r="G4" s="17"/>
      <c r="H4" s="14"/>
      <c r="I4" s="15"/>
      <c r="J4" s="13"/>
    </row>
    <row r="5" spans="1:10" ht="24.75" customHeight="1">
      <c r="A5" s="62" t="s">
        <v>101</v>
      </c>
      <c r="B5" s="62"/>
      <c r="C5" s="62"/>
      <c r="D5" s="62"/>
      <c r="E5" s="62"/>
      <c r="F5" s="62"/>
      <c r="G5" s="25"/>
      <c r="H5" s="25"/>
      <c r="I5" s="25"/>
      <c r="J5" s="13"/>
    </row>
    <row r="6" spans="1:10" ht="21" customHeight="1">
      <c r="A6" s="59" t="s">
        <v>84</v>
      </c>
      <c r="B6" s="59"/>
      <c r="C6" s="59"/>
      <c r="D6" s="59"/>
      <c r="E6" s="59"/>
      <c r="F6" s="59"/>
      <c r="G6" s="26"/>
      <c r="H6" s="26"/>
      <c r="I6" s="26"/>
    </row>
    <row r="7" spans="1:10" s="18" customFormat="1" ht="22.5" customHeight="1">
      <c r="A7" s="63" t="s">
        <v>83</v>
      </c>
      <c r="B7" s="63"/>
      <c r="C7" s="63"/>
      <c r="D7" s="63"/>
      <c r="E7" s="63"/>
      <c r="F7" s="63"/>
      <c r="G7" s="24"/>
      <c r="H7" s="24"/>
      <c r="I7" s="24"/>
    </row>
    <row r="8" spans="1:10" ht="12" customHeight="1"/>
    <row r="9" spans="1:10" ht="7.5" customHeight="1"/>
    <row r="10" spans="1:10" ht="31.5" customHeight="1">
      <c r="A10" s="3" t="s">
        <v>74</v>
      </c>
      <c r="B10" s="3" t="s">
        <v>73</v>
      </c>
      <c r="C10" s="3" t="s">
        <v>77</v>
      </c>
      <c r="D10" s="3" t="s">
        <v>75</v>
      </c>
      <c r="E10" s="3" t="s">
        <v>76</v>
      </c>
      <c r="F10" s="3" t="s">
        <v>77</v>
      </c>
    </row>
    <row r="11" spans="1:10" s="1" customFormat="1" ht="26.25" customHeight="1">
      <c r="A11" s="64" t="s">
        <v>96</v>
      </c>
      <c r="B11" s="4" t="s">
        <v>1</v>
      </c>
      <c r="C11" s="27">
        <v>51</v>
      </c>
      <c r="D11" s="19" t="s">
        <v>2</v>
      </c>
      <c r="E11" s="67" t="s">
        <v>90</v>
      </c>
      <c r="F11" s="70">
        <f>SUM(C11:C19)</f>
        <v>397</v>
      </c>
    </row>
    <row r="12" spans="1:10" s="7" customFormat="1" ht="27.75" customHeight="1">
      <c r="A12" s="65"/>
      <c r="B12" s="4" t="s">
        <v>3</v>
      </c>
      <c r="C12" s="27">
        <v>66</v>
      </c>
      <c r="D12" s="23" t="s">
        <v>4</v>
      </c>
      <c r="E12" s="68"/>
      <c r="F12" s="71"/>
    </row>
    <row r="13" spans="1:10" s="7" customFormat="1" ht="21.75" customHeight="1">
      <c r="A13" s="65"/>
      <c r="B13" s="4" t="s">
        <v>5</v>
      </c>
      <c r="C13" s="27">
        <v>55</v>
      </c>
      <c r="D13" s="20" t="s">
        <v>6</v>
      </c>
      <c r="E13" s="68"/>
      <c r="F13" s="71"/>
    </row>
    <row r="14" spans="1:10" s="7" customFormat="1" ht="28.5" customHeight="1">
      <c r="A14" s="65"/>
      <c r="B14" s="4" t="s">
        <v>7</v>
      </c>
      <c r="C14" s="27">
        <v>27</v>
      </c>
      <c r="D14" s="23" t="s">
        <v>82</v>
      </c>
      <c r="E14" s="68"/>
      <c r="F14" s="71"/>
    </row>
    <row r="15" spans="1:10" s="7" customFormat="1" ht="24.75" customHeight="1">
      <c r="A15" s="65"/>
      <c r="B15" s="4" t="s">
        <v>8</v>
      </c>
      <c r="C15" s="27">
        <v>36</v>
      </c>
      <c r="D15" s="19" t="s">
        <v>9</v>
      </c>
      <c r="E15" s="68"/>
      <c r="F15" s="71"/>
    </row>
    <row r="16" spans="1:10" s="7" customFormat="1" ht="26.25" customHeight="1">
      <c r="A16" s="65"/>
      <c r="B16" s="4" t="s">
        <v>10</v>
      </c>
      <c r="C16" s="27">
        <v>71</v>
      </c>
      <c r="D16" s="23" t="s">
        <v>87</v>
      </c>
      <c r="E16" s="68"/>
      <c r="F16" s="71"/>
    </row>
    <row r="17" spans="1:6" s="7" customFormat="1" ht="26.25" customHeight="1">
      <c r="A17" s="65"/>
      <c r="B17" s="4" t="s">
        <v>11</v>
      </c>
      <c r="C17" s="27">
        <v>40</v>
      </c>
      <c r="D17" s="19" t="s">
        <v>12</v>
      </c>
      <c r="E17" s="68"/>
      <c r="F17" s="71"/>
    </row>
    <row r="18" spans="1:6" s="7" customFormat="1" ht="26.25" customHeight="1">
      <c r="A18" s="65"/>
      <c r="B18" s="4" t="s">
        <v>69</v>
      </c>
      <c r="C18" s="27">
        <v>33</v>
      </c>
      <c r="D18" s="23" t="s">
        <v>88</v>
      </c>
      <c r="E18" s="68"/>
      <c r="F18" s="71"/>
    </row>
    <row r="19" spans="1:6" s="7" customFormat="1" ht="24.75" customHeight="1">
      <c r="A19" s="66"/>
      <c r="B19" s="4" t="s">
        <v>70</v>
      </c>
      <c r="C19" s="27">
        <v>18</v>
      </c>
      <c r="D19" s="19" t="s">
        <v>71</v>
      </c>
      <c r="E19" s="69"/>
      <c r="F19" s="72"/>
    </row>
    <row r="20" spans="1:6" s="7" customFormat="1" ht="3" customHeight="1">
      <c r="A20" s="37"/>
      <c r="B20" s="8"/>
      <c r="C20" s="8"/>
      <c r="D20" s="21"/>
      <c r="E20" s="22"/>
      <c r="F20" s="22"/>
    </row>
    <row r="21" spans="1:6" s="7" customFormat="1" ht="34.5" customHeight="1">
      <c r="A21" s="64" t="s">
        <v>97</v>
      </c>
      <c r="B21" s="4" t="s">
        <v>13</v>
      </c>
      <c r="C21" s="27">
        <v>69</v>
      </c>
      <c r="D21" s="23" t="s">
        <v>14</v>
      </c>
      <c r="E21" s="67" t="s">
        <v>91</v>
      </c>
      <c r="F21" s="75">
        <f>SUM(C21:C27)</f>
        <v>414</v>
      </c>
    </row>
    <row r="22" spans="1:6" s="7" customFormat="1" ht="34.5" customHeight="1">
      <c r="A22" s="65"/>
      <c r="B22" s="4" t="s">
        <v>15</v>
      </c>
      <c r="C22" s="27">
        <v>72</v>
      </c>
      <c r="D22" s="23" t="s">
        <v>86</v>
      </c>
      <c r="E22" s="73"/>
      <c r="F22" s="76"/>
    </row>
    <row r="23" spans="1:6" s="7" customFormat="1" ht="26.25" customHeight="1">
      <c r="A23" s="65"/>
      <c r="B23" s="4" t="s">
        <v>17</v>
      </c>
      <c r="C23" s="27">
        <v>57</v>
      </c>
      <c r="D23" s="19" t="s">
        <v>18</v>
      </c>
      <c r="E23" s="73"/>
      <c r="F23" s="76"/>
    </row>
    <row r="24" spans="1:6" s="7" customFormat="1" ht="26.25" customHeight="1">
      <c r="A24" s="65"/>
      <c r="B24" s="4" t="s">
        <v>19</v>
      </c>
      <c r="C24" s="27">
        <v>55</v>
      </c>
      <c r="D24" s="19" t="s">
        <v>18</v>
      </c>
      <c r="E24" s="73"/>
      <c r="F24" s="76"/>
    </row>
    <row r="25" spans="1:6" s="7" customFormat="1" ht="26.25" customHeight="1">
      <c r="A25" s="65"/>
      <c r="B25" s="4" t="s">
        <v>20</v>
      </c>
      <c r="C25" s="27">
        <v>56</v>
      </c>
      <c r="D25" s="19" t="s">
        <v>18</v>
      </c>
      <c r="E25" s="73"/>
      <c r="F25" s="76"/>
    </row>
    <row r="26" spans="1:6" s="7" customFormat="1" ht="26.25" customHeight="1">
      <c r="A26" s="65"/>
      <c r="B26" s="4" t="s">
        <v>21</v>
      </c>
      <c r="C26" s="27">
        <v>42</v>
      </c>
      <c r="D26" s="19" t="s">
        <v>18</v>
      </c>
      <c r="E26" s="73"/>
      <c r="F26" s="76"/>
    </row>
    <row r="27" spans="1:6" s="7" customFormat="1" ht="26.25" customHeight="1">
      <c r="A27" s="66"/>
      <c r="B27" s="4" t="s">
        <v>31</v>
      </c>
      <c r="C27" s="27">
        <v>63</v>
      </c>
      <c r="D27" s="19" t="s">
        <v>32</v>
      </c>
      <c r="E27" s="74"/>
      <c r="F27" s="77"/>
    </row>
    <row r="28" spans="1:6" s="7" customFormat="1" ht="6" customHeight="1">
      <c r="A28" s="37"/>
      <c r="B28" s="8"/>
      <c r="C28" s="8"/>
      <c r="D28" s="21"/>
      <c r="E28" s="22"/>
      <c r="F28" s="22"/>
    </row>
    <row r="29" spans="1:6" s="7" customFormat="1" ht="26.25" customHeight="1">
      <c r="A29" s="64" t="s">
        <v>98</v>
      </c>
      <c r="B29" s="4" t="s">
        <v>22</v>
      </c>
      <c r="C29" s="27">
        <v>38</v>
      </c>
      <c r="D29" s="19" t="s">
        <v>23</v>
      </c>
      <c r="E29" s="67" t="s">
        <v>89</v>
      </c>
      <c r="F29" s="75">
        <f>SUM(C29:C35)</f>
        <v>397</v>
      </c>
    </row>
    <row r="30" spans="1:6" s="7" customFormat="1" ht="28.5" customHeight="1">
      <c r="A30" s="65"/>
      <c r="B30" s="4" t="s">
        <v>24</v>
      </c>
      <c r="C30" s="27">
        <v>53</v>
      </c>
      <c r="D30" s="23" t="s">
        <v>25</v>
      </c>
      <c r="E30" s="76"/>
      <c r="F30" s="76"/>
    </row>
    <row r="31" spans="1:6" s="7" customFormat="1" ht="24.75" customHeight="1">
      <c r="A31" s="65"/>
      <c r="B31" s="4" t="s">
        <v>26</v>
      </c>
      <c r="C31" s="27">
        <v>75</v>
      </c>
      <c r="D31" s="19" t="s">
        <v>27</v>
      </c>
      <c r="E31" s="76"/>
      <c r="F31" s="76"/>
    </row>
    <row r="32" spans="1:6" s="7" customFormat="1" ht="24.75" customHeight="1">
      <c r="A32" s="65"/>
      <c r="B32" s="4" t="s">
        <v>28</v>
      </c>
      <c r="C32" s="27">
        <v>73</v>
      </c>
      <c r="D32" s="19" t="s">
        <v>27</v>
      </c>
      <c r="E32" s="76"/>
      <c r="F32" s="76"/>
    </row>
    <row r="33" spans="1:6" s="7" customFormat="1" ht="24.75" customHeight="1">
      <c r="A33" s="65"/>
      <c r="B33" s="4" t="s">
        <v>29</v>
      </c>
      <c r="C33" s="27">
        <v>40</v>
      </c>
      <c r="D33" s="19" t="s">
        <v>30</v>
      </c>
      <c r="E33" s="76"/>
      <c r="F33" s="76"/>
    </row>
    <row r="34" spans="1:6" s="7" customFormat="1" ht="24.75" customHeight="1">
      <c r="A34" s="65"/>
      <c r="B34" s="4" t="s">
        <v>33</v>
      </c>
      <c r="C34" s="27">
        <v>49</v>
      </c>
      <c r="D34" s="19" t="s">
        <v>34</v>
      </c>
      <c r="E34" s="76"/>
      <c r="F34" s="76"/>
    </row>
    <row r="35" spans="1:6" s="7" customFormat="1" ht="24.75" customHeight="1">
      <c r="A35" s="66"/>
      <c r="B35" s="4" t="s">
        <v>39</v>
      </c>
      <c r="C35" s="27">
        <v>69</v>
      </c>
      <c r="D35" s="19" t="s">
        <v>40</v>
      </c>
      <c r="E35" s="77"/>
      <c r="F35" s="77"/>
    </row>
    <row r="36" spans="1:6" s="7" customFormat="1" ht="6" customHeight="1">
      <c r="A36" s="37"/>
      <c r="B36" s="8"/>
      <c r="C36" s="8"/>
      <c r="D36" s="21"/>
      <c r="E36" s="22"/>
      <c r="F36" s="22"/>
    </row>
    <row r="37" spans="1:6" s="7" customFormat="1" ht="24" customHeight="1">
      <c r="A37" s="64" t="s">
        <v>99</v>
      </c>
      <c r="B37" s="4" t="s">
        <v>35</v>
      </c>
      <c r="C37" s="27">
        <v>61</v>
      </c>
      <c r="D37" s="19" t="s">
        <v>36</v>
      </c>
      <c r="E37" s="67" t="s">
        <v>95</v>
      </c>
      <c r="F37" s="75">
        <f>SUM(C37:C45)</f>
        <v>409</v>
      </c>
    </row>
    <row r="38" spans="1:6" s="7" customFormat="1" ht="24" customHeight="1">
      <c r="A38" s="65"/>
      <c r="B38" s="4" t="s">
        <v>37</v>
      </c>
      <c r="C38" s="27">
        <v>61</v>
      </c>
      <c r="D38" s="19" t="s">
        <v>36</v>
      </c>
      <c r="E38" s="79"/>
      <c r="F38" s="76"/>
    </row>
    <row r="39" spans="1:6" s="7" customFormat="1" ht="24" customHeight="1">
      <c r="A39" s="65"/>
      <c r="B39" s="4" t="s">
        <v>38</v>
      </c>
      <c r="C39" s="27">
        <v>60</v>
      </c>
      <c r="D39" s="19" t="s">
        <v>36</v>
      </c>
      <c r="E39" s="79"/>
      <c r="F39" s="76"/>
    </row>
    <row r="40" spans="1:6" s="7" customFormat="1" ht="24" customHeight="1">
      <c r="A40" s="65"/>
      <c r="B40" s="4" t="s">
        <v>41</v>
      </c>
      <c r="C40" s="27">
        <v>33</v>
      </c>
      <c r="D40" s="19" t="s">
        <v>42</v>
      </c>
      <c r="E40" s="79"/>
      <c r="F40" s="76"/>
    </row>
    <row r="41" spans="1:6" s="7" customFormat="1" ht="24" customHeight="1">
      <c r="A41" s="65"/>
      <c r="B41" s="4" t="s">
        <v>45</v>
      </c>
      <c r="C41" s="27">
        <v>65</v>
      </c>
      <c r="D41" s="19" t="s">
        <v>46</v>
      </c>
      <c r="E41" s="79"/>
      <c r="F41" s="76"/>
    </row>
    <row r="42" spans="1:6" s="7" customFormat="1" ht="26.25" customHeight="1">
      <c r="A42" s="65"/>
      <c r="B42" s="4" t="s">
        <v>47</v>
      </c>
      <c r="C42" s="27">
        <v>44</v>
      </c>
      <c r="D42" s="23" t="s">
        <v>48</v>
      </c>
      <c r="E42" s="79"/>
      <c r="F42" s="76"/>
    </row>
    <row r="43" spans="1:6" s="7" customFormat="1" ht="26.25" customHeight="1">
      <c r="A43" s="65"/>
      <c r="B43" s="4" t="s">
        <v>49</v>
      </c>
      <c r="C43" s="27">
        <v>38</v>
      </c>
      <c r="D43" s="23" t="s">
        <v>48</v>
      </c>
      <c r="E43" s="79"/>
      <c r="F43" s="76"/>
    </row>
    <row r="44" spans="1:6" s="7" customFormat="1" ht="26.25" customHeight="1">
      <c r="A44" s="65"/>
      <c r="B44" s="4" t="s">
        <v>52</v>
      </c>
      <c r="C44" s="27">
        <v>17</v>
      </c>
      <c r="D44" s="19" t="s">
        <v>53</v>
      </c>
      <c r="E44" s="79"/>
      <c r="F44" s="76"/>
    </row>
    <row r="45" spans="1:6" s="7" customFormat="1" ht="22.5" customHeight="1">
      <c r="A45" s="66"/>
      <c r="B45" s="4" t="s">
        <v>54</v>
      </c>
      <c r="C45" s="27">
        <v>30</v>
      </c>
      <c r="D45" s="19" t="s">
        <v>55</v>
      </c>
      <c r="E45" s="80"/>
      <c r="F45" s="77"/>
    </row>
    <row r="46" spans="1:6" s="7" customFormat="1" ht="3" customHeight="1">
      <c r="A46" s="38"/>
      <c r="B46" s="8"/>
      <c r="C46" s="8"/>
      <c r="D46" s="21"/>
      <c r="E46" s="22"/>
      <c r="F46" s="22"/>
    </row>
    <row r="47" spans="1:6" s="7" customFormat="1" ht="26.25" customHeight="1">
      <c r="A47" s="64" t="s">
        <v>100</v>
      </c>
      <c r="B47" s="4" t="s">
        <v>43</v>
      </c>
      <c r="C47" s="27">
        <v>29</v>
      </c>
      <c r="D47" s="19" t="s">
        <v>44</v>
      </c>
      <c r="E47" s="67" t="s">
        <v>92</v>
      </c>
      <c r="F47" s="75">
        <f>SUM(C47:C56)</f>
        <v>423</v>
      </c>
    </row>
    <row r="48" spans="1:6" s="7" customFormat="1" ht="26.25" customHeight="1">
      <c r="A48" s="65"/>
      <c r="B48" s="4" t="s">
        <v>50</v>
      </c>
      <c r="C48" s="27">
        <v>76</v>
      </c>
      <c r="D48" s="19" t="s">
        <v>51</v>
      </c>
      <c r="E48" s="81"/>
      <c r="F48" s="76"/>
    </row>
    <row r="49" spans="1:7" s="7" customFormat="1" ht="26.25" customHeight="1">
      <c r="A49" s="65"/>
      <c r="B49" s="4" t="s">
        <v>56</v>
      </c>
      <c r="C49" s="27">
        <v>34</v>
      </c>
      <c r="D49" s="19" t="s">
        <v>57</v>
      </c>
      <c r="E49" s="81"/>
      <c r="F49" s="76"/>
    </row>
    <row r="50" spans="1:7" s="7" customFormat="1" ht="26.25" customHeight="1">
      <c r="A50" s="65"/>
      <c r="B50" s="4" t="s">
        <v>58</v>
      </c>
      <c r="C50" s="27">
        <v>47</v>
      </c>
      <c r="D50" s="19" t="s">
        <v>59</v>
      </c>
      <c r="E50" s="81"/>
      <c r="F50" s="76"/>
    </row>
    <row r="51" spans="1:7" s="7" customFormat="1" ht="26.25" customHeight="1">
      <c r="A51" s="65"/>
      <c r="B51" s="4" t="s">
        <v>60</v>
      </c>
      <c r="C51" s="27">
        <v>73</v>
      </c>
      <c r="D51" s="19" t="s">
        <v>61</v>
      </c>
      <c r="E51" s="81"/>
      <c r="F51" s="76"/>
    </row>
    <row r="52" spans="1:7" s="7" customFormat="1" ht="26.25" customHeight="1">
      <c r="A52" s="65"/>
      <c r="B52" s="4" t="s">
        <v>62</v>
      </c>
      <c r="C52" s="27">
        <v>50</v>
      </c>
      <c r="D52" s="19" t="s">
        <v>63</v>
      </c>
      <c r="E52" s="81"/>
      <c r="F52" s="76"/>
    </row>
    <row r="53" spans="1:7" s="7" customFormat="1" ht="26.25" customHeight="1">
      <c r="A53" s="65"/>
      <c r="B53" s="4" t="s">
        <v>64</v>
      </c>
      <c r="C53" s="27">
        <v>41</v>
      </c>
      <c r="D53" s="19" t="s">
        <v>63</v>
      </c>
      <c r="E53" s="81"/>
      <c r="F53" s="76"/>
    </row>
    <row r="54" spans="1:7" s="7" customFormat="1" ht="26.25" customHeight="1">
      <c r="A54" s="65"/>
      <c r="B54" s="4" t="s">
        <v>65</v>
      </c>
      <c r="C54" s="27">
        <v>8</v>
      </c>
      <c r="D54" s="19" t="s">
        <v>66</v>
      </c>
      <c r="E54" s="81"/>
      <c r="F54" s="76"/>
    </row>
    <row r="55" spans="1:7" s="7" customFormat="1" ht="26.25" customHeight="1">
      <c r="A55" s="65"/>
      <c r="B55" s="4" t="s">
        <v>67</v>
      </c>
      <c r="C55" s="27">
        <v>19</v>
      </c>
      <c r="D55" s="19" t="s">
        <v>68</v>
      </c>
      <c r="E55" s="81"/>
      <c r="F55" s="76"/>
    </row>
    <row r="56" spans="1:7" s="7" customFormat="1" ht="26.25" customHeight="1">
      <c r="A56" s="66"/>
      <c r="B56" s="28" t="s">
        <v>85</v>
      </c>
      <c r="C56" s="27">
        <v>46</v>
      </c>
      <c r="D56" s="19" t="s">
        <v>2</v>
      </c>
      <c r="E56" s="82"/>
      <c r="F56" s="77"/>
    </row>
    <row r="57" spans="1:7" ht="26.25" customHeight="1">
      <c r="A57" s="83" t="s">
        <v>72</v>
      </c>
      <c r="B57" s="84"/>
      <c r="C57" s="9">
        <f>SUM(C11:C56)</f>
        <v>2040</v>
      </c>
      <c r="D57" s="10"/>
      <c r="E57" s="10"/>
      <c r="F57" s="31">
        <f>SUM(F11:F56)</f>
        <v>2040</v>
      </c>
    </row>
    <row r="58" spans="1:7" ht="4.5" customHeight="1">
      <c r="A58" s="11"/>
      <c r="B58" s="11"/>
      <c r="C58" s="11"/>
      <c r="D58" s="11"/>
      <c r="E58" s="11"/>
      <c r="F58" s="12"/>
      <c r="G58" s="12"/>
    </row>
    <row r="59" spans="1:7" s="30" customFormat="1" ht="6.75" customHeight="1">
      <c r="A59" s="29"/>
      <c r="B59" s="35"/>
      <c r="C59" s="29"/>
      <c r="F59" s="33"/>
      <c r="G59" s="29"/>
    </row>
    <row r="60" spans="1:7" s="30" customFormat="1" ht="18.75">
      <c r="B60" s="36"/>
      <c r="D60" s="85" t="s">
        <v>93</v>
      </c>
      <c r="E60" s="85"/>
      <c r="F60" s="85"/>
    </row>
    <row r="61" spans="1:7" s="30" customFormat="1" ht="18.75">
      <c r="B61" s="36"/>
      <c r="E61" s="78" t="s">
        <v>94</v>
      </c>
      <c r="F61" s="78"/>
    </row>
    <row r="62" spans="1:7" s="30" customFormat="1">
      <c r="B62" s="36"/>
    </row>
    <row r="63" spans="1:7" s="30" customFormat="1">
      <c r="B63" s="36"/>
    </row>
    <row r="64" spans="1:7" s="30" customFormat="1">
      <c r="B64" s="36"/>
      <c r="F64" s="34"/>
    </row>
  </sheetData>
  <mergeCells count="25">
    <mergeCell ref="E61:F61"/>
    <mergeCell ref="A29:A35"/>
    <mergeCell ref="E29:E35"/>
    <mergeCell ref="F29:F35"/>
    <mergeCell ref="A37:A45"/>
    <mergeCell ref="E37:E45"/>
    <mergeCell ref="F37:F45"/>
    <mergeCell ref="A47:A56"/>
    <mergeCell ref="E47:E56"/>
    <mergeCell ref="F47:F56"/>
    <mergeCell ref="A57:B57"/>
    <mergeCell ref="D60:F60"/>
    <mergeCell ref="A7:F7"/>
    <mergeCell ref="A11:A19"/>
    <mergeCell ref="E11:E19"/>
    <mergeCell ref="F11:F19"/>
    <mergeCell ref="A21:A27"/>
    <mergeCell ref="E21:E27"/>
    <mergeCell ref="F21:F27"/>
    <mergeCell ref="A6:F6"/>
    <mergeCell ref="A1:D1"/>
    <mergeCell ref="A2:D2"/>
    <mergeCell ref="E2:F2"/>
    <mergeCell ref="A3:D3"/>
    <mergeCell ref="A5:F5"/>
  </mergeCells>
  <printOptions horizontalCentered="1"/>
  <pageMargins left="0.5" right="0.25" top="0.25" bottom="0.35" header="0" footer="0.2"/>
  <pageSetup paperSize="9" orientation="portrait" useFirstPageNumber="1" r:id="rId1"/>
  <headerFooter alignWithMargins="0">
    <oddFooter>&amp;C&amp;"Times New Roman,Regular"&amp;P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opLeftCell="A64" zoomScale="124" zoomScaleNormal="124" workbookViewId="0">
      <selection activeCell="H65" sqref="H65"/>
    </sheetView>
  </sheetViews>
  <sheetFormatPr defaultRowHeight="15.75"/>
  <cols>
    <col min="1" max="1" width="5.5703125" style="2" customWidth="1"/>
    <col min="2" max="2" width="14" style="1" customWidth="1"/>
    <col min="3" max="3" width="5.5703125" style="2" customWidth="1"/>
    <col min="4" max="4" width="23.140625" style="2" customWidth="1"/>
    <col min="5" max="5" width="31.28515625" style="2" customWidth="1"/>
    <col min="6" max="6" width="16.140625" style="2" customWidth="1"/>
    <col min="7" max="7" width="4.42578125" style="2" customWidth="1"/>
    <col min="8" max="16384" width="9.140625" style="2"/>
  </cols>
  <sheetData>
    <row r="1" spans="1:10" ht="17.25" customHeight="1">
      <c r="A1" s="60" t="s">
        <v>78</v>
      </c>
      <c r="B1" s="60"/>
      <c r="C1" s="60"/>
      <c r="D1" s="60"/>
      <c r="E1" s="16" t="s">
        <v>79</v>
      </c>
      <c r="F1" s="17"/>
      <c r="H1" s="16"/>
      <c r="I1" s="16"/>
    </row>
    <row r="2" spans="1:10" ht="17.25" customHeight="1">
      <c r="A2" s="61" t="s">
        <v>80</v>
      </c>
      <c r="B2" s="61"/>
      <c r="C2" s="61"/>
      <c r="D2" s="61"/>
      <c r="E2" s="61" t="s">
        <v>81</v>
      </c>
      <c r="F2" s="61"/>
      <c r="H2" s="16"/>
      <c r="I2" s="16"/>
    </row>
    <row r="3" spans="1:10" ht="16.5" customHeight="1">
      <c r="A3" s="61" t="s">
        <v>0</v>
      </c>
      <c r="B3" s="61"/>
      <c r="C3" s="61"/>
      <c r="D3" s="61"/>
      <c r="E3" s="16"/>
      <c r="F3" s="16"/>
      <c r="G3" s="13"/>
      <c r="H3" s="14"/>
      <c r="I3" s="15"/>
      <c r="J3" s="16"/>
    </row>
    <row r="4" spans="1:10" ht="15" customHeight="1">
      <c r="B4" s="17"/>
      <c r="C4" s="17"/>
      <c r="D4" s="14"/>
      <c r="E4" s="14"/>
      <c r="F4" s="14"/>
      <c r="G4" s="17"/>
      <c r="H4" s="14"/>
      <c r="I4" s="15"/>
      <c r="J4" s="13"/>
    </row>
    <row r="5" spans="1:10" ht="24.75" customHeight="1">
      <c r="A5" s="62" t="s">
        <v>102</v>
      </c>
      <c r="B5" s="62"/>
      <c r="C5" s="62"/>
      <c r="D5" s="62"/>
      <c r="E5" s="62"/>
      <c r="F5" s="62"/>
      <c r="G5" s="25"/>
      <c r="H5" s="25"/>
      <c r="I5" s="25"/>
      <c r="J5" s="13"/>
    </row>
    <row r="6" spans="1:10" ht="21" customHeight="1">
      <c r="A6" s="59" t="s">
        <v>84</v>
      </c>
      <c r="B6" s="59"/>
      <c r="C6" s="59"/>
      <c r="D6" s="59"/>
      <c r="E6" s="59"/>
      <c r="F6" s="59"/>
      <c r="G6" s="26"/>
      <c r="H6" s="26"/>
      <c r="I6" s="26"/>
    </row>
    <row r="7" spans="1:10" s="18" customFormat="1" ht="22.5" customHeight="1">
      <c r="A7" s="63" t="s">
        <v>83</v>
      </c>
      <c r="B7" s="63"/>
      <c r="C7" s="63"/>
      <c r="D7" s="63"/>
      <c r="E7" s="63"/>
      <c r="F7" s="63"/>
      <c r="G7" s="24"/>
      <c r="H7" s="24"/>
      <c r="I7" s="24"/>
    </row>
    <row r="8" spans="1:10" ht="3.75" customHeight="1"/>
    <row r="9" spans="1:10" ht="3" customHeight="1"/>
    <row r="10" spans="1:10" ht="31.5" customHeight="1">
      <c r="A10" s="3" t="s">
        <v>74</v>
      </c>
      <c r="B10" s="3" t="s">
        <v>73</v>
      </c>
      <c r="C10" s="3" t="s">
        <v>77</v>
      </c>
      <c r="D10" s="3" t="s">
        <v>75</v>
      </c>
      <c r="E10" s="3" t="s">
        <v>76</v>
      </c>
      <c r="F10" s="3" t="s">
        <v>77</v>
      </c>
    </row>
    <row r="11" spans="1:10" s="1" customFormat="1" ht="21.75" customHeight="1">
      <c r="A11" s="64" t="s">
        <v>165</v>
      </c>
      <c r="B11" s="28" t="s">
        <v>103</v>
      </c>
      <c r="C11" s="41">
        <v>59</v>
      </c>
      <c r="D11" s="42" t="s">
        <v>2</v>
      </c>
      <c r="E11" s="89" t="s">
        <v>166</v>
      </c>
      <c r="F11" s="91">
        <f>SUM(C11:C18)</f>
        <v>396</v>
      </c>
    </row>
    <row r="12" spans="1:10" s="7" customFormat="1" ht="21.75" customHeight="1">
      <c r="A12" s="65"/>
      <c r="B12" s="40" t="s">
        <v>104</v>
      </c>
      <c r="C12" s="41">
        <v>59</v>
      </c>
      <c r="D12" s="42" t="s">
        <v>2</v>
      </c>
      <c r="E12" s="90"/>
      <c r="F12" s="92"/>
    </row>
    <row r="13" spans="1:10" s="7" customFormat="1" ht="28.5" customHeight="1">
      <c r="A13" s="65"/>
      <c r="B13" s="40" t="s">
        <v>105</v>
      </c>
      <c r="C13" s="41">
        <v>39</v>
      </c>
      <c r="D13" s="49" t="s">
        <v>4</v>
      </c>
      <c r="E13" s="90"/>
      <c r="F13" s="92"/>
    </row>
    <row r="14" spans="1:10" s="7" customFormat="1" ht="27.75" customHeight="1">
      <c r="A14" s="65"/>
      <c r="B14" s="40" t="s">
        <v>106</v>
      </c>
      <c r="C14" s="41">
        <v>36</v>
      </c>
      <c r="D14" s="49" t="s">
        <v>4</v>
      </c>
      <c r="E14" s="90"/>
      <c r="F14" s="92"/>
    </row>
    <row r="15" spans="1:10" s="7" customFormat="1" ht="21" customHeight="1">
      <c r="A15" s="65"/>
      <c r="B15" s="40" t="s">
        <v>107</v>
      </c>
      <c r="C15" s="41">
        <v>42</v>
      </c>
      <c r="D15" s="42" t="s">
        <v>6</v>
      </c>
      <c r="E15" s="90"/>
      <c r="F15" s="92"/>
    </row>
    <row r="16" spans="1:10" s="7" customFormat="1" ht="30" customHeight="1">
      <c r="A16" s="65"/>
      <c r="B16" s="40" t="s">
        <v>108</v>
      </c>
      <c r="C16" s="41">
        <v>51</v>
      </c>
      <c r="D16" s="57" t="s">
        <v>109</v>
      </c>
      <c r="E16" s="90"/>
      <c r="F16" s="92"/>
    </row>
    <row r="17" spans="1:6" s="7" customFormat="1" ht="28.5" customHeight="1">
      <c r="A17" s="65"/>
      <c r="B17" s="40" t="s">
        <v>110</v>
      </c>
      <c r="C17" s="41">
        <v>60</v>
      </c>
      <c r="D17" s="49" t="s">
        <v>177</v>
      </c>
      <c r="E17" s="90"/>
      <c r="F17" s="92"/>
    </row>
    <row r="18" spans="1:6" s="7" customFormat="1" ht="23.25" customHeight="1">
      <c r="A18" s="66"/>
      <c r="B18" s="50" t="s">
        <v>111</v>
      </c>
      <c r="C18" s="51">
        <v>50</v>
      </c>
      <c r="D18" s="42" t="s">
        <v>16</v>
      </c>
      <c r="E18" s="90"/>
      <c r="F18" s="93"/>
    </row>
    <row r="19" spans="1:6" s="7" customFormat="1" ht="3.75" customHeight="1">
      <c r="A19" s="54"/>
      <c r="B19" s="8"/>
      <c r="C19" s="39"/>
      <c r="D19" s="22"/>
      <c r="E19" s="55"/>
      <c r="F19" s="56"/>
    </row>
    <row r="20" spans="1:6" s="7" customFormat="1" ht="23.25" customHeight="1">
      <c r="A20" s="64" t="s">
        <v>167</v>
      </c>
      <c r="B20" s="52" t="s">
        <v>112</v>
      </c>
      <c r="C20" s="53">
        <v>56</v>
      </c>
      <c r="D20" s="42" t="s">
        <v>113</v>
      </c>
      <c r="E20" s="89" t="s">
        <v>168</v>
      </c>
      <c r="F20" s="91">
        <f>SUM(C20:C26)</f>
        <v>377</v>
      </c>
    </row>
    <row r="21" spans="1:6" s="7" customFormat="1" ht="28.5" customHeight="1">
      <c r="A21" s="65"/>
      <c r="B21" s="40" t="s">
        <v>114</v>
      </c>
      <c r="C21" s="41">
        <v>60</v>
      </c>
      <c r="D21" s="49" t="s">
        <v>176</v>
      </c>
      <c r="E21" s="90"/>
      <c r="F21" s="92"/>
    </row>
    <row r="22" spans="1:6" s="7" customFormat="1" ht="29.25" customHeight="1">
      <c r="A22" s="65"/>
      <c r="B22" s="40" t="s">
        <v>115</v>
      </c>
      <c r="C22" s="41">
        <v>60</v>
      </c>
      <c r="D22" s="49" t="s">
        <v>176</v>
      </c>
      <c r="E22" s="90"/>
      <c r="F22" s="92"/>
    </row>
    <row r="23" spans="1:6" s="7" customFormat="1" ht="29.25" customHeight="1">
      <c r="A23" s="65"/>
      <c r="B23" s="40" t="s">
        <v>116</v>
      </c>
      <c r="C23" s="41">
        <v>59</v>
      </c>
      <c r="D23" s="49" t="s">
        <v>176</v>
      </c>
      <c r="E23" s="90"/>
      <c r="F23" s="92"/>
    </row>
    <row r="24" spans="1:6" s="7" customFormat="1" ht="29.25" customHeight="1">
      <c r="A24" s="65"/>
      <c r="B24" s="40" t="s">
        <v>117</v>
      </c>
      <c r="C24" s="41">
        <v>58</v>
      </c>
      <c r="D24" s="49" t="s">
        <v>176</v>
      </c>
      <c r="E24" s="90"/>
      <c r="F24" s="92"/>
    </row>
    <row r="25" spans="1:6" s="7" customFormat="1" ht="23.25" customHeight="1">
      <c r="A25" s="65"/>
      <c r="B25" s="40" t="s">
        <v>118</v>
      </c>
      <c r="C25" s="41">
        <v>39</v>
      </c>
      <c r="D25" s="42" t="s">
        <v>9</v>
      </c>
      <c r="E25" s="90"/>
      <c r="F25" s="92"/>
    </row>
    <row r="26" spans="1:6" s="7" customFormat="1" ht="23.25" customHeight="1">
      <c r="A26" s="65"/>
      <c r="B26" s="40" t="s">
        <v>148</v>
      </c>
      <c r="C26" s="41">
        <v>45</v>
      </c>
      <c r="D26" s="42" t="s">
        <v>149</v>
      </c>
      <c r="E26" s="90"/>
      <c r="F26" s="92"/>
    </row>
    <row r="27" spans="1:6" s="7" customFormat="1" ht="3.75" customHeight="1">
      <c r="A27" s="54"/>
      <c r="B27" s="8"/>
      <c r="C27" s="39"/>
      <c r="D27" s="22"/>
      <c r="E27" s="55"/>
      <c r="F27" s="56"/>
    </row>
    <row r="28" spans="1:6" s="7" customFormat="1" ht="20.25" customHeight="1">
      <c r="A28" s="64" t="s">
        <v>169</v>
      </c>
      <c r="B28" s="40" t="s">
        <v>119</v>
      </c>
      <c r="C28" s="41">
        <v>60</v>
      </c>
      <c r="D28" s="42" t="s">
        <v>18</v>
      </c>
      <c r="E28" s="89" t="s">
        <v>181</v>
      </c>
      <c r="F28" s="86">
        <f>SUM(C28:C33)</f>
        <v>358</v>
      </c>
    </row>
    <row r="29" spans="1:6" s="7" customFormat="1" ht="20.25" customHeight="1">
      <c r="A29" s="65"/>
      <c r="B29" s="40" t="s">
        <v>120</v>
      </c>
      <c r="C29" s="41">
        <v>60</v>
      </c>
      <c r="D29" s="42" t="s">
        <v>18</v>
      </c>
      <c r="E29" s="90"/>
      <c r="F29" s="87"/>
    </row>
    <row r="30" spans="1:6" s="7" customFormat="1" ht="20.25" customHeight="1">
      <c r="A30" s="65"/>
      <c r="B30" s="40" t="s">
        <v>121</v>
      </c>
      <c r="C30" s="41">
        <v>59</v>
      </c>
      <c r="D30" s="42" t="s">
        <v>18</v>
      </c>
      <c r="E30" s="90"/>
      <c r="F30" s="87"/>
    </row>
    <row r="31" spans="1:6" s="7" customFormat="1" ht="20.25" customHeight="1">
      <c r="A31" s="65"/>
      <c r="B31" s="40" t="s">
        <v>122</v>
      </c>
      <c r="C31" s="41">
        <v>59</v>
      </c>
      <c r="D31" s="42" t="s">
        <v>18</v>
      </c>
      <c r="E31" s="90"/>
      <c r="F31" s="87"/>
    </row>
    <row r="32" spans="1:6" s="7" customFormat="1" ht="20.25" customHeight="1">
      <c r="A32" s="65"/>
      <c r="B32" s="40" t="s">
        <v>123</v>
      </c>
      <c r="C32" s="41">
        <v>61</v>
      </c>
      <c r="D32" s="42" t="s">
        <v>18</v>
      </c>
      <c r="E32" s="90"/>
      <c r="F32" s="87"/>
    </row>
    <row r="33" spans="1:6" s="7" customFormat="1" ht="20.25" customHeight="1">
      <c r="A33" s="65"/>
      <c r="B33" s="40" t="s">
        <v>124</v>
      </c>
      <c r="C33" s="41">
        <v>59</v>
      </c>
      <c r="D33" s="42" t="s">
        <v>18</v>
      </c>
      <c r="E33" s="90"/>
      <c r="F33" s="87"/>
    </row>
    <row r="34" spans="1:6" s="7" customFormat="1" ht="3.75" customHeight="1">
      <c r="A34" s="54"/>
      <c r="B34" s="8"/>
      <c r="C34" s="39"/>
      <c r="D34" s="22"/>
      <c r="E34" s="55"/>
      <c r="F34" s="56"/>
    </row>
    <row r="35" spans="1:6" s="7" customFormat="1" ht="19.5" customHeight="1">
      <c r="A35" s="64" t="s">
        <v>170</v>
      </c>
      <c r="B35" s="40" t="s">
        <v>125</v>
      </c>
      <c r="C35" s="41">
        <v>60</v>
      </c>
      <c r="D35" s="42" t="s">
        <v>18</v>
      </c>
      <c r="E35" s="89" t="s">
        <v>182</v>
      </c>
      <c r="F35" s="86">
        <f>SUM(C35:C40)</f>
        <v>363</v>
      </c>
    </row>
    <row r="36" spans="1:6" s="7" customFormat="1" ht="19.5" customHeight="1">
      <c r="A36" s="65"/>
      <c r="B36" s="40" t="s">
        <v>126</v>
      </c>
      <c r="C36" s="41">
        <v>60</v>
      </c>
      <c r="D36" s="42" t="s">
        <v>18</v>
      </c>
      <c r="E36" s="95"/>
      <c r="F36" s="87"/>
    </row>
    <row r="37" spans="1:6" s="7" customFormat="1" ht="19.5" customHeight="1">
      <c r="A37" s="65"/>
      <c r="B37" s="40" t="s">
        <v>127</v>
      </c>
      <c r="C37" s="41">
        <v>59</v>
      </c>
      <c r="D37" s="42" t="s">
        <v>18</v>
      </c>
      <c r="E37" s="95"/>
      <c r="F37" s="87"/>
    </row>
    <row r="38" spans="1:6" s="7" customFormat="1" ht="19.5" customHeight="1">
      <c r="A38" s="65"/>
      <c r="B38" s="40" t="s">
        <v>128</v>
      </c>
      <c r="C38" s="41">
        <v>60</v>
      </c>
      <c r="D38" s="42" t="s">
        <v>18</v>
      </c>
      <c r="E38" s="95"/>
      <c r="F38" s="87"/>
    </row>
    <row r="39" spans="1:6" s="7" customFormat="1" ht="30" customHeight="1">
      <c r="A39" s="65"/>
      <c r="B39" s="40" t="s">
        <v>129</v>
      </c>
      <c r="C39" s="41">
        <v>66</v>
      </c>
      <c r="D39" s="49" t="s">
        <v>175</v>
      </c>
      <c r="E39" s="95"/>
      <c r="F39" s="87"/>
    </row>
    <row r="40" spans="1:6" s="7" customFormat="1" ht="18.75" customHeight="1">
      <c r="A40" s="66"/>
      <c r="B40" s="40" t="s">
        <v>130</v>
      </c>
      <c r="C40" s="41">
        <v>58</v>
      </c>
      <c r="D40" s="42" t="s">
        <v>27</v>
      </c>
      <c r="E40" s="96"/>
      <c r="F40" s="88"/>
    </row>
    <row r="41" spans="1:6" s="7" customFormat="1" ht="3.75" customHeight="1">
      <c r="A41" s="54"/>
      <c r="B41" s="8"/>
      <c r="C41" s="39"/>
      <c r="D41" s="22"/>
      <c r="E41" s="55"/>
      <c r="F41" s="56"/>
    </row>
    <row r="42" spans="1:6" s="7" customFormat="1" ht="21" customHeight="1">
      <c r="A42" s="64" t="s">
        <v>172</v>
      </c>
      <c r="B42" s="40" t="s">
        <v>131</v>
      </c>
      <c r="C42" s="41">
        <v>57</v>
      </c>
      <c r="D42" s="42" t="s">
        <v>27</v>
      </c>
      <c r="E42" s="89" t="s">
        <v>171</v>
      </c>
      <c r="F42" s="86">
        <f>SUM(C42:C50)</f>
        <v>350</v>
      </c>
    </row>
    <row r="43" spans="1:6" s="7" customFormat="1" ht="21" customHeight="1">
      <c r="A43" s="65"/>
      <c r="B43" s="40" t="s">
        <v>132</v>
      </c>
      <c r="C43" s="41">
        <v>43</v>
      </c>
      <c r="D43" s="42" t="s">
        <v>30</v>
      </c>
      <c r="E43" s="90"/>
      <c r="F43" s="87"/>
    </row>
    <row r="44" spans="1:6" s="7" customFormat="1" ht="21" customHeight="1">
      <c r="A44" s="65"/>
      <c r="B44" s="40" t="s">
        <v>133</v>
      </c>
      <c r="C44" s="41">
        <v>40</v>
      </c>
      <c r="D44" s="42" t="s">
        <v>36</v>
      </c>
      <c r="E44" s="90"/>
      <c r="F44" s="87"/>
    </row>
    <row r="45" spans="1:6" s="7" customFormat="1" ht="21" customHeight="1">
      <c r="A45" s="65"/>
      <c r="B45" s="40" t="s">
        <v>134</v>
      </c>
      <c r="C45" s="41">
        <v>40</v>
      </c>
      <c r="D45" s="42" t="s">
        <v>36</v>
      </c>
      <c r="E45" s="90"/>
      <c r="F45" s="87"/>
    </row>
    <row r="46" spans="1:6" s="7" customFormat="1" ht="21" customHeight="1">
      <c r="A46" s="65"/>
      <c r="B46" s="40" t="s">
        <v>135</v>
      </c>
      <c r="C46" s="41">
        <v>36</v>
      </c>
      <c r="D46" s="42" t="s">
        <v>40</v>
      </c>
      <c r="E46" s="90"/>
      <c r="F46" s="87"/>
    </row>
    <row r="47" spans="1:6" s="7" customFormat="1" ht="21" customHeight="1">
      <c r="A47" s="65"/>
      <c r="B47" s="43" t="s">
        <v>136</v>
      </c>
      <c r="C47" s="44">
        <v>17</v>
      </c>
      <c r="D47" s="45" t="s">
        <v>137</v>
      </c>
      <c r="E47" s="90"/>
      <c r="F47" s="87"/>
    </row>
    <row r="48" spans="1:6" s="7" customFormat="1" ht="21" customHeight="1">
      <c r="A48" s="65"/>
      <c r="B48" s="40" t="s">
        <v>138</v>
      </c>
      <c r="C48" s="41">
        <v>36</v>
      </c>
      <c r="D48" s="42" t="s">
        <v>42</v>
      </c>
      <c r="E48" s="90"/>
      <c r="F48" s="87"/>
    </row>
    <row r="49" spans="1:6" s="7" customFormat="1" ht="21" customHeight="1">
      <c r="A49" s="65"/>
      <c r="B49" s="40" t="s">
        <v>139</v>
      </c>
      <c r="C49" s="41">
        <v>21</v>
      </c>
      <c r="D49" s="42" t="s">
        <v>44</v>
      </c>
      <c r="E49" s="90"/>
      <c r="F49" s="87"/>
    </row>
    <row r="50" spans="1:6" s="7" customFormat="1" ht="21" customHeight="1">
      <c r="A50" s="66"/>
      <c r="B50" s="40" t="s">
        <v>140</v>
      </c>
      <c r="C50" s="41">
        <v>60</v>
      </c>
      <c r="D50" s="42" t="s">
        <v>46</v>
      </c>
      <c r="E50" s="94"/>
      <c r="F50" s="88"/>
    </row>
    <row r="51" spans="1:6" s="7" customFormat="1" ht="3.75" customHeight="1">
      <c r="A51" s="54"/>
      <c r="B51" s="8"/>
      <c r="C51" s="39"/>
      <c r="D51" s="22"/>
      <c r="E51" s="55"/>
      <c r="F51" s="56"/>
    </row>
    <row r="52" spans="1:6" s="7" customFormat="1" ht="30" customHeight="1">
      <c r="A52" s="64" t="s">
        <v>173</v>
      </c>
      <c r="B52" s="40" t="s">
        <v>141</v>
      </c>
      <c r="C52" s="41">
        <v>59</v>
      </c>
      <c r="D52" s="49" t="s">
        <v>178</v>
      </c>
      <c r="E52" s="89" t="s">
        <v>179</v>
      </c>
      <c r="F52" s="86">
        <f>SUM(C52:C60)</f>
        <v>346</v>
      </c>
    </row>
    <row r="53" spans="1:6" s="7" customFormat="1" ht="27.75" customHeight="1">
      <c r="A53" s="65"/>
      <c r="B53" s="40" t="s">
        <v>142</v>
      </c>
      <c r="C53" s="41">
        <v>64</v>
      </c>
      <c r="D53" s="49" t="s">
        <v>178</v>
      </c>
      <c r="E53" s="90"/>
      <c r="F53" s="87"/>
    </row>
    <row r="54" spans="1:6" s="7" customFormat="1" ht="18.75" customHeight="1">
      <c r="A54" s="65"/>
      <c r="B54" s="40" t="s">
        <v>143</v>
      </c>
      <c r="C54" s="41">
        <v>30</v>
      </c>
      <c r="D54" s="42" t="s">
        <v>51</v>
      </c>
      <c r="E54" s="90"/>
      <c r="F54" s="87"/>
    </row>
    <row r="55" spans="1:6" s="7" customFormat="1" ht="18.75" customHeight="1">
      <c r="A55" s="65"/>
      <c r="B55" s="40" t="s">
        <v>144</v>
      </c>
      <c r="C55" s="41">
        <v>23</v>
      </c>
      <c r="D55" s="42" t="s">
        <v>57</v>
      </c>
      <c r="E55" s="90"/>
      <c r="F55" s="87"/>
    </row>
    <row r="56" spans="1:6" s="7" customFormat="1" ht="18.75" customHeight="1">
      <c r="A56" s="65"/>
      <c r="B56" s="40" t="s">
        <v>145</v>
      </c>
      <c r="C56" s="41">
        <v>17</v>
      </c>
      <c r="D56" s="42" t="s">
        <v>59</v>
      </c>
      <c r="E56" s="90"/>
      <c r="F56" s="87"/>
    </row>
    <row r="57" spans="1:6" s="7" customFormat="1" ht="18.75" customHeight="1">
      <c r="A57" s="65"/>
      <c r="B57" s="40" t="s">
        <v>146</v>
      </c>
      <c r="C57" s="41">
        <v>14</v>
      </c>
      <c r="D57" s="42" t="s">
        <v>61</v>
      </c>
      <c r="E57" s="90"/>
      <c r="F57" s="87"/>
    </row>
    <row r="58" spans="1:6" s="7" customFormat="1" ht="18.75" customHeight="1">
      <c r="A58" s="65"/>
      <c r="B58" s="40" t="s">
        <v>147</v>
      </c>
      <c r="C58" s="41">
        <v>59</v>
      </c>
      <c r="D58" s="42" t="s">
        <v>63</v>
      </c>
      <c r="E58" s="90"/>
      <c r="F58" s="87"/>
    </row>
    <row r="59" spans="1:6" s="7" customFormat="1" ht="18.75" customHeight="1">
      <c r="A59" s="65"/>
      <c r="B59" s="48" t="s">
        <v>159</v>
      </c>
      <c r="C59" s="5">
        <v>42</v>
      </c>
      <c r="D59" s="58" t="s">
        <v>18</v>
      </c>
      <c r="E59" s="90"/>
      <c r="F59" s="87"/>
    </row>
    <row r="60" spans="1:6" s="7" customFormat="1" ht="18.75" customHeight="1">
      <c r="A60" s="65"/>
      <c r="B60" s="47" t="s">
        <v>160</v>
      </c>
      <c r="C60" s="5">
        <v>38</v>
      </c>
      <c r="D60" s="58" t="s">
        <v>18</v>
      </c>
      <c r="E60" s="90"/>
      <c r="F60" s="87"/>
    </row>
    <row r="61" spans="1:6" s="7" customFormat="1" ht="3.75" customHeight="1">
      <c r="A61" s="54"/>
      <c r="B61" s="8"/>
      <c r="C61" s="39"/>
      <c r="D61" s="22"/>
      <c r="E61" s="55"/>
      <c r="F61" s="56"/>
    </row>
    <row r="62" spans="1:6" s="7" customFormat="1" ht="20.25" customHeight="1">
      <c r="A62" s="64" t="s">
        <v>174</v>
      </c>
      <c r="B62" s="8" t="s">
        <v>150</v>
      </c>
      <c r="C62" s="46">
        <v>17</v>
      </c>
      <c r="D62" s="6" t="s">
        <v>6</v>
      </c>
      <c r="E62" s="89" t="s">
        <v>180</v>
      </c>
      <c r="F62" s="87">
        <f>SUM(C62:C74)</f>
        <v>345</v>
      </c>
    </row>
    <row r="63" spans="1:6" s="7" customFormat="1" ht="23.25" customHeight="1">
      <c r="A63" s="65"/>
      <c r="B63" s="4" t="s">
        <v>151</v>
      </c>
      <c r="C63" s="46">
        <v>32</v>
      </c>
      <c r="D63" s="32" t="s">
        <v>87</v>
      </c>
      <c r="E63" s="90"/>
      <c r="F63" s="87"/>
    </row>
    <row r="64" spans="1:6" s="7" customFormat="1" ht="21" customHeight="1">
      <c r="A64" s="65"/>
      <c r="B64" s="4" t="s">
        <v>152</v>
      </c>
      <c r="C64" s="46">
        <v>35</v>
      </c>
      <c r="D64" s="6" t="s">
        <v>18</v>
      </c>
      <c r="E64" s="90"/>
      <c r="F64" s="87"/>
    </row>
    <row r="65" spans="1:7" s="7" customFormat="1" ht="21" customHeight="1">
      <c r="A65" s="65"/>
      <c r="B65" s="4" t="s">
        <v>153</v>
      </c>
      <c r="C65" s="46">
        <v>31</v>
      </c>
      <c r="D65" s="6" t="s">
        <v>18</v>
      </c>
      <c r="E65" s="90"/>
      <c r="F65" s="87"/>
    </row>
    <row r="66" spans="1:7" s="7" customFormat="1" ht="21" customHeight="1">
      <c r="A66" s="65"/>
      <c r="B66" s="4" t="s">
        <v>154</v>
      </c>
      <c r="C66" s="46">
        <v>32</v>
      </c>
      <c r="D66" s="6" t="s">
        <v>18</v>
      </c>
      <c r="E66" s="90"/>
      <c r="F66" s="87"/>
    </row>
    <row r="67" spans="1:7" s="7" customFormat="1" ht="21" customHeight="1">
      <c r="A67" s="65"/>
      <c r="B67" s="4" t="s">
        <v>155</v>
      </c>
      <c r="C67" s="46">
        <v>30</v>
      </c>
      <c r="D67" s="6" t="s">
        <v>18</v>
      </c>
      <c r="E67" s="90"/>
      <c r="F67" s="87"/>
    </row>
    <row r="68" spans="1:7" s="7" customFormat="1" ht="21" customHeight="1">
      <c r="A68" s="65"/>
      <c r="B68" s="4" t="s">
        <v>156</v>
      </c>
      <c r="C68" s="46">
        <v>29</v>
      </c>
      <c r="D68" s="6" t="s">
        <v>36</v>
      </c>
      <c r="E68" s="90"/>
      <c r="F68" s="87"/>
    </row>
    <row r="69" spans="1:7" s="7" customFormat="1" ht="21" customHeight="1">
      <c r="A69" s="65"/>
      <c r="B69" s="28" t="s">
        <v>157</v>
      </c>
      <c r="C69" s="46">
        <v>23</v>
      </c>
      <c r="D69" s="6" t="s">
        <v>6</v>
      </c>
      <c r="E69" s="90"/>
      <c r="F69" s="87"/>
    </row>
    <row r="70" spans="1:7" s="7" customFormat="1" ht="21" customHeight="1">
      <c r="A70" s="65"/>
      <c r="B70" s="4" t="s">
        <v>158</v>
      </c>
      <c r="C70" s="46">
        <v>25</v>
      </c>
      <c r="D70" s="6" t="s">
        <v>18</v>
      </c>
      <c r="E70" s="90"/>
      <c r="F70" s="87"/>
    </row>
    <row r="71" spans="1:7" s="7" customFormat="1" ht="21" customHeight="1">
      <c r="A71" s="65"/>
      <c r="B71" s="48" t="s">
        <v>161</v>
      </c>
      <c r="C71" s="5">
        <v>15</v>
      </c>
      <c r="D71" s="6" t="s">
        <v>2</v>
      </c>
      <c r="E71" s="90"/>
      <c r="F71" s="87"/>
    </row>
    <row r="72" spans="1:7" s="7" customFormat="1" ht="23.25" customHeight="1">
      <c r="A72" s="65"/>
      <c r="B72" s="47" t="s">
        <v>162</v>
      </c>
      <c r="C72" s="5">
        <v>43</v>
      </c>
      <c r="D72" s="32" t="s">
        <v>87</v>
      </c>
      <c r="E72" s="90"/>
      <c r="F72" s="87"/>
    </row>
    <row r="73" spans="1:7" s="7" customFormat="1" ht="19.5" customHeight="1">
      <c r="A73" s="65"/>
      <c r="B73" s="47" t="s">
        <v>163</v>
      </c>
      <c r="C73" s="5">
        <v>19</v>
      </c>
      <c r="D73" s="6" t="s">
        <v>36</v>
      </c>
      <c r="E73" s="90"/>
      <c r="F73" s="87"/>
    </row>
    <row r="74" spans="1:7" s="7" customFormat="1" ht="19.5" customHeight="1">
      <c r="A74" s="66"/>
      <c r="B74" s="47" t="s">
        <v>164</v>
      </c>
      <c r="C74" s="5">
        <v>14</v>
      </c>
      <c r="D74" s="6" t="s">
        <v>63</v>
      </c>
      <c r="E74" s="94"/>
      <c r="F74" s="88"/>
    </row>
    <row r="75" spans="1:7" ht="19.5" customHeight="1">
      <c r="A75" s="83" t="s">
        <v>72</v>
      </c>
      <c r="B75" s="84"/>
      <c r="C75" s="9">
        <f>SUM(C11:C74)</f>
        <v>2535</v>
      </c>
      <c r="D75" s="10"/>
      <c r="E75" s="10"/>
      <c r="F75" s="31">
        <f>SUM(F11:F74)</f>
        <v>2535</v>
      </c>
    </row>
    <row r="76" spans="1:7" ht="4.5" customHeight="1">
      <c r="A76" s="11"/>
      <c r="B76" s="11"/>
      <c r="C76" s="11"/>
      <c r="D76" s="11"/>
      <c r="E76" s="11"/>
      <c r="F76" s="12"/>
      <c r="G76" s="12"/>
    </row>
    <row r="77" spans="1:7" s="30" customFormat="1" ht="18.75">
      <c r="B77" s="36"/>
      <c r="D77" s="85" t="s">
        <v>93</v>
      </c>
      <c r="E77" s="85"/>
      <c r="F77" s="85"/>
    </row>
    <row r="78" spans="1:7" s="30" customFormat="1" ht="18.75">
      <c r="B78" s="36"/>
      <c r="E78" s="78" t="s">
        <v>94</v>
      </c>
      <c r="F78" s="78"/>
    </row>
    <row r="79" spans="1:7" s="30" customFormat="1">
      <c r="B79" s="36"/>
    </row>
    <row r="80" spans="1:7" s="30" customFormat="1">
      <c r="B80" s="36"/>
    </row>
    <row r="81" spans="2:6" s="30" customFormat="1">
      <c r="B81" s="36"/>
      <c r="F81" s="34"/>
    </row>
  </sheetData>
  <mergeCells count="31">
    <mergeCell ref="E78:F78"/>
    <mergeCell ref="D77:F77"/>
    <mergeCell ref="F42:F50"/>
    <mergeCell ref="E2:F2"/>
    <mergeCell ref="A5:F5"/>
    <mergeCell ref="A7:F7"/>
    <mergeCell ref="E11:E18"/>
    <mergeCell ref="F11:F18"/>
    <mergeCell ref="A11:A18"/>
    <mergeCell ref="A20:A26"/>
    <mergeCell ref="E20:E26"/>
    <mergeCell ref="F20:F26"/>
    <mergeCell ref="A62:A74"/>
    <mergeCell ref="F62:F74"/>
    <mergeCell ref="F35:F40"/>
    <mergeCell ref="E62:E74"/>
    <mergeCell ref="A1:D1"/>
    <mergeCell ref="A2:D2"/>
    <mergeCell ref="A3:D3"/>
    <mergeCell ref="A75:B75"/>
    <mergeCell ref="A6:F6"/>
    <mergeCell ref="F28:F33"/>
    <mergeCell ref="A28:A33"/>
    <mergeCell ref="E35:E40"/>
    <mergeCell ref="A35:A40"/>
    <mergeCell ref="A42:A50"/>
    <mergeCell ref="A52:A60"/>
    <mergeCell ref="F52:F60"/>
    <mergeCell ref="E52:E60"/>
    <mergeCell ref="E28:E33"/>
    <mergeCell ref="E42:E50"/>
  </mergeCells>
  <printOptions horizontalCentered="1"/>
  <pageMargins left="0.5" right="0.25" top="0.25" bottom="0.35" header="0" footer="0.2"/>
  <pageSetup paperSize="9" orientation="portrait" useFirstPageNumber="1" r:id="rId1"/>
  <headerFooter alignWithMargins="0">
    <oddFooter>&amp;C&amp;"Times New Roman,Regular"&amp;P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21 T4 </vt:lpstr>
      <vt:lpstr>21C1+C3+C5+C6+C7</vt:lpstr>
      <vt:lpstr>'21 T4 '!Print_Titles</vt:lpstr>
      <vt:lpstr>'21C1+C3+C5+C6+C7'!Print_Titles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Dtao</cp:lastModifiedBy>
  <cp:lastPrinted>2022-01-17T07:35:09Z</cp:lastPrinted>
  <dcterms:created xsi:type="dcterms:W3CDTF">2022-01-17T05:54:43Z</dcterms:created>
  <dcterms:modified xsi:type="dcterms:W3CDTF">2022-01-17T10:44:00Z</dcterms:modified>
</cp:coreProperties>
</file>